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s\VOSTRO\Downloads\NEO U CLASE 1\NEO U CLASE 1\MODULO 3\"/>
    </mc:Choice>
  </mc:AlternateContent>
  <bookViews>
    <workbookView xWindow="0" yWindow="0" windowWidth="20490" windowHeight="6330"/>
  </bookViews>
  <sheets>
    <sheet name="Plano cartesiano" sheetId="1" r:id="rId1"/>
    <sheet name="Punto de equilibrio" sheetId="2" r:id="rId2"/>
    <sheet name="Oferta y Demanda" sheetId="3" r:id="rId3"/>
    <sheet name="Punto de equilibrio en E.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7" i="4" l="1"/>
  <c r="C28" i="4"/>
  <c r="C29" i="4"/>
  <c r="C30" i="4"/>
  <c r="C31" i="4"/>
  <c r="C32" i="4"/>
  <c r="C33" i="4"/>
  <c r="C34" i="4"/>
  <c r="C35" i="4"/>
  <c r="C36" i="4"/>
  <c r="C27" i="4"/>
  <c r="D33" i="4"/>
  <c r="D34" i="4"/>
  <c r="D35" i="4"/>
  <c r="D36" i="4"/>
  <c r="D28" i="4"/>
  <c r="D29" i="4"/>
  <c r="D30" i="4"/>
  <c r="D31" i="4"/>
  <c r="D32" i="4"/>
  <c r="C17" i="4"/>
  <c r="C21" i="4"/>
  <c r="C20" i="4"/>
  <c r="O8" i="3"/>
  <c r="O7" i="3"/>
  <c r="N8" i="3"/>
  <c r="N7" i="3"/>
  <c r="O9" i="3"/>
  <c r="O10" i="3"/>
  <c r="O11" i="3"/>
  <c r="O12" i="3"/>
  <c r="O13" i="3"/>
  <c r="N9" i="3"/>
  <c r="N10" i="3"/>
  <c r="N11" i="3"/>
  <c r="N12" i="3"/>
  <c r="N13" i="3"/>
  <c r="C14" i="3"/>
  <c r="B14" i="3"/>
  <c r="C13" i="3"/>
  <c r="B13" i="3"/>
  <c r="C12" i="3"/>
  <c r="B12" i="3"/>
  <c r="C11" i="3"/>
  <c r="B11" i="3"/>
  <c r="C10" i="3"/>
  <c r="B10" i="3"/>
  <c r="C9" i="3"/>
  <c r="B9" i="3"/>
  <c r="C8" i="3"/>
  <c r="B8" i="3"/>
  <c r="C7" i="3"/>
  <c r="B7" i="3"/>
  <c r="C22" i="4" l="1"/>
  <c r="C23" i="4"/>
  <c r="D15" i="2"/>
  <c r="C15" i="2"/>
  <c r="B15" i="2"/>
  <c r="D14" i="2"/>
  <c r="C14" i="2"/>
  <c r="B14" i="2"/>
  <c r="D13" i="2"/>
  <c r="C13" i="2"/>
  <c r="B13" i="2"/>
  <c r="D12" i="2"/>
  <c r="C12" i="2"/>
  <c r="B12" i="2"/>
  <c r="D11" i="2"/>
  <c r="C11" i="2"/>
  <c r="B11" i="2"/>
  <c r="D10" i="2"/>
  <c r="C10" i="2"/>
  <c r="B10" i="2"/>
  <c r="D9" i="2"/>
  <c r="C9" i="2"/>
  <c r="B9" i="2"/>
  <c r="B12" i="1" l="1"/>
  <c r="B13" i="1"/>
  <c r="B8" i="1"/>
  <c r="B9" i="1"/>
  <c r="B10" i="1"/>
  <c r="B11" i="1"/>
  <c r="B7" i="1"/>
</calcChain>
</file>

<file path=xl/sharedStrings.xml><?xml version="1.0" encoding="utf-8"?>
<sst xmlns="http://schemas.openxmlformats.org/spreadsheetml/2006/main" count="59" uniqueCount="54">
  <si>
    <t xml:space="preserve">MES </t>
  </si>
  <si>
    <t xml:space="preserve">VENTAS </t>
  </si>
  <si>
    <t xml:space="preserve">Supongamos:
</t>
  </si>
  <si>
    <t>Costo: C(x)=5x+1000</t>
  </si>
  <si>
    <t>Ingreso: I(x)=10x</t>
  </si>
  <si>
    <t>Utilidad: U(x)=5x−1000</t>
  </si>
  <si>
    <t>x (Unidades)</t>
  </si>
  <si>
    <t>Costo C(x)</t>
  </si>
  <si>
    <t>Ingreso I(x)</t>
  </si>
  <si>
    <t>Utilidad U(x)</t>
  </si>
  <si>
    <t>¿Cuándo dejo de perder?</t>
  </si>
  <si>
    <r>
      <t xml:space="preserve">A partir de </t>
    </r>
    <r>
      <rPr>
        <b/>
        <sz val="36"/>
        <color theme="1"/>
        <rFont val="Calibri"/>
        <family val="2"/>
        <scheme val="minor"/>
      </rPr>
      <t>200 unidades</t>
    </r>
    <r>
      <rPr>
        <sz val="36"/>
        <color theme="1"/>
        <rFont val="Calibri"/>
        <family val="2"/>
        <scheme val="minor"/>
      </rPr>
      <t xml:space="preserve"> </t>
    </r>
  </si>
  <si>
    <t>empiezas a ganar dinero</t>
  </si>
  <si>
    <t xml:space="preserve">Usaremos estas funciones:
	​
</t>
  </si>
  <si>
    <t>Demanda:
Q
d=100−2P</t>
  </si>
  <si>
    <t>Oferta:
Q
s
	​
=20+3P</t>
  </si>
  <si>
    <t>Precio (P)</t>
  </si>
  <si>
    <t>Demanda (Qd)</t>
  </si>
  <si>
    <t>Oferta (Qs)</t>
  </si>
  <si>
    <t xml:space="preserve">Si el precio es menor a 16:
</t>
  </si>
  <si>
    <t>Demanda &gt; Oferta</t>
  </si>
  <si>
    <t>escasez de producto</t>
  </si>
  <si>
    <t>Si el precio es mayor a 16:</t>
  </si>
  <si>
    <t>Oferta &gt; Demanda</t>
  </si>
  <si>
    <t>exceso de producto</t>
  </si>
  <si>
    <t>En 16:</t>
  </si>
  <si>
    <t>mercado estable</t>
  </si>
  <si>
    <t>no sobra ni falta producto</t>
  </si>
  <si>
    <t xml:space="preserve">2. </t>
  </si>
  <si>
    <t>Demanda:
Qd=80−7Px</t>
  </si>
  <si>
    <t>Oferta:
Qs=40+5Px</t>
  </si>
  <si>
    <t>EJEMPLO</t>
  </si>
  <si>
    <t xml:space="preserve">Una empresa presenta la siguiente información. </t>
  </si>
  <si>
    <t xml:space="preserve">Costo total </t>
  </si>
  <si>
    <t>Costo variable</t>
  </si>
  <si>
    <t xml:space="preserve">Costo fijo </t>
  </si>
  <si>
    <t>Precio</t>
  </si>
  <si>
    <t>Producción anual Kilos</t>
  </si>
  <si>
    <t xml:space="preserve">Ingreso </t>
  </si>
  <si>
    <t xml:space="preserve">Costo variable unitario </t>
  </si>
  <si>
    <t xml:space="preserve">Punto de equilibrio </t>
  </si>
  <si>
    <t>ventas en equilibrio</t>
  </si>
  <si>
    <t>CT</t>
  </si>
  <si>
    <t>CV</t>
  </si>
  <si>
    <t>Q</t>
  </si>
  <si>
    <t>P</t>
  </si>
  <si>
    <t>Costo total</t>
  </si>
  <si>
    <t>costo variable</t>
  </si>
  <si>
    <t>Cantidades producidas</t>
  </si>
  <si>
    <t>precio del bien</t>
  </si>
  <si>
    <t>Kilos</t>
  </si>
  <si>
    <t>dinero</t>
  </si>
  <si>
    <t>Ventas</t>
  </si>
  <si>
    <t>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</si>
</sst>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\ #,##0;[Red]\-&quot;$&quot;\ #,##0"/>
    <numFmt numFmtId="44" formatCode="_-&quot;$&quot;\ * #,##0.00_-;\-&quot;$&quot;\ * #,##0.00_-;_-&quot;$&quot;\ * &quot;-&quot;??_-;_-@_-"/>
    <numFmt numFmtId="164" formatCode="0.0"/>
    <numFmt numFmtId="165" formatCode="_-&quot;$&quot;\ * #,##0_-;\-&quot;$&quot;\ * #,##0_-;_-&quot;$&quot;\ * &quot;-&quot;??_-;_-@_-"/>
  </numFmts>
  <fonts count="12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36"/>
      <color rgb="FFFF0000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0" xfId="0" applyFont="1" applyAlignme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Alignment="1"/>
    <xf numFmtId="0" fontId="10" fillId="0" borderId="0" xfId="0" applyFont="1"/>
    <xf numFmtId="0" fontId="1" fillId="0" borderId="0" xfId="0" applyFont="1" applyAlignment="1"/>
    <xf numFmtId="0" fontId="1" fillId="0" borderId="0" xfId="0" applyFont="1"/>
    <xf numFmtId="0" fontId="11" fillId="0" borderId="0" xfId="0" applyFont="1"/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Border="1"/>
    <xf numFmtId="6" fontId="0" fillId="0" borderId="1" xfId="0" applyNumberFormat="1" applyBorder="1"/>
    <xf numFmtId="3" fontId="0" fillId="0" borderId="1" xfId="0" applyNumberFormat="1" applyBorder="1"/>
    <xf numFmtId="6" fontId="5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5" fillId="0" borderId="1" xfId="1" applyNumberFormat="1" applyFont="1" applyBorder="1" applyAlignment="1">
      <alignment horizontal="center" vertical="center" wrapText="1"/>
    </xf>
    <xf numFmtId="0" fontId="0" fillId="3" borderId="1" xfId="0" applyFill="1" applyBorder="1"/>
    <xf numFmtId="164" fontId="0" fillId="3" borderId="1" xfId="0" applyNumberFormat="1" applyFill="1" applyBorder="1"/>
    <xf numFmtId="165" fontId="0" fillId="3" borderId="1" xfId="1" applyNumberFormat="1" applyFont="1" applyFill="1" applyBorder="1"/>
    <xf numFmtId="165" fontId="5" fillId="2" borderId="1" xfId="1" applyNumberFormat="1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'Plano cartesiano'!$B$1</c:f>
              <c:strCache>
                <c:ptCount val="1"/>
                <c:pt idx="0">
                  <c:v>VENTAS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0"/>
              </c:ext>
            </c:extLst>
          </c:dLbls>
          <c:xVal>
            <c:numRef>
              <c:f>'Plano cartesiano'!$A$2:$A$13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'Plano cartesiano'!$B$2:$B$13</c:f>
              <c:numCache>
                <c:formatCode>General</c:formatCode>
                <c:ptCount val="12"/>
                <c:pt idx="0">
                  <c:v>100</c:v>
                </c:pt>
                <c:pt idx="1">
                  <c:v>140</c:v>
                </c:pt>
                <c:pt idx="2">
                  <c:v>125</c:v>
                </c:pt>
                <c:pt idx="3">
                  <c:v>160</c:v>
                </c:pt>
                <c:pt idx="4">
                  <c:v>195</c:v>
                </c:pt>
                <c:pt idx="5">
                  <c:v>149</c:v>
                </c:pt>
                <c:pt idx="6">
                  <c:v>295</c:v>
                </c:pt>
                <c:pt idx="7">
                  <c:v>192</c:v>
                </c:pt>
                <c:pt idx="8">
                  <c:v>162</c:v>
                </c:pt>
                <c:pt idx="9">
                  <c:v>184</c:v>
                </c:pt>
                <c:pt idx="10">
                  <c:v>113</c:v>
                </c:pt>
                <c:pt idx="11">
                  <c:v>161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3E-4750-BDD6-2F03726A0A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020815"/>
        <c:axId val="170028543"/>
      </c:scatterChart>
      <c:valAx>
        <c:axId val="1700208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X (MES)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028543"/>
        <c:crosses val="autoZero"/>
        <c:crossBetween val="midCat"/>
      </c:valAx>
      <c:valAx>
        <c:axId val="170028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 Y(VENTAS)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0208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FUNCION</a:t>
            </a:r>
            <a:r>
              <a:rPr lang="es-CO" baseline="0"/>
              <a:t> DE COSTO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'Punto de equilibrio'!$B$8</c:f>
              <c:strCache>
                <c:ptCount val="1"/>
                <c:pt idx="0">
                  <c:v>Costo C(x)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'Punto de equilibrio'!$A$9:$A$15</c:f>
              <c:numCache>
                <c:formatCode>General</c:formatCode>
                <c:ptCount val="7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</c:numCache>
            </c:numRef>
          </c:xVal>
          <c:yVal>
            <c:numRef>
              <c:f>'Punto de equilibrio'!$B$9:$B$15</c:f>
              <c:numCache>
                <c:formatCode>General</c:formatCode>
                <c:ptCount val="7"/>
                <c:pt idx="0">
                  <c:v>1000</c:v>
                </c:pt>
                <c:pt idx="1">
                  <c:v>1250</c:v>
                </c:pt>
                <c:pt idx="2">
                  <c:v>1500</c:v>
                </c:pt>
                <c:pt idx="3">
                  <c:v>1750</c:v>
                </c:pt>
                <c:pt idx="4">
                  <c:v>2000</c:v>
                </c:pt>
                <c:pt idx="5">
                  <c:v>2250</c:v>
                </c:pt>
                <c:pt idx="6">
                  <c:v>2500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9E-47F9-AA36-64459408C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7539616"/>
        <c:axId val="667703104"/>
      </c:scatterChart>
      <c:valAx>
        <c:axId val="567539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703104"/>
        <c:crosses val="autoZero"/>
        <c:crossBetween val="midCat"/>
      </c:valAx>
      <c:valAx>
        <c:axId val="667703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COSTOS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75396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FUNCION DE INGRESO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'Punto de equilibrio'!$C$8</c:f>
              <c:strCache>
                <c:ptCount val="1"/>
                <c:pt idx="0">
                  <c:v>Ingreso I(x)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'Punto de equilibrio'!$A$9:$A$15</c:f>
              <c:numCache>
                <c:formatCode>General</c:formatCode>
                <c:ptCount val="7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</c:numCache>
            </c:numRef>
          </c:xVal>
          <c:yVal>
            <c:numRef>
              <c:f>'Punto de equilibrio'!$C$9:$C$15</c:f>
              <c:numCache>
                <c:formatCode>General</c:formatCode>
                <c:ptCount val="7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6C-4359-AB20-1AB1A6939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7707904"/>
        <c:axId val="667701664"/>
      </c:scatterChart>
      <c:valAx>
        <c:axId val="667707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701664"/>
        <c:crosses val="autoZero"/>
        <c:crossBetween val="midCat"/>
      </c:valAx>
      <c:valAx>
        <c:axId val="667701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INGRESO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707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FUNCION DE UTILIDAD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'Punto de equilibrio'!$D$8</c:f>
              <c:strCache>
                <c:ptCount val="1"/>
                <c:pt idx="0">
                  <c:v>Utilidad U(x)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'Punto de equilibrio'!$A$9:$A$15</c:f>
              <c:numCache>
                <c:formatCode>General</c:formatCode>
                <c:ptCount val="7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</c:numCache>
            </c:numRef>
          </c:xVal>
          <c:yVal>
            <c:numRef>
              <c:f>'Punto de equilibrio'!$D$9:$D$15</c:f>
              <c:numCache>
                <c:formatCode>General</c:formatCode>
                <c:ptCount val="7"/>
                <c:pt idx="0">
                  <c:v>-1000</c:v>
                </c:pt>
                <c:pt idx="1">
                  <c:v>-750</c:v>
                </c:pt>
                <c:pt idx="2">
                  <c:v>-500</c:v>
                </c:pt>
                <c:pt idx="3">
                  <c:v>-250</c:v>
                </c:pt>
                <c:pt idx="4">
                  <c:v>0</c:v>
                </c:pt>
                <c:pt idx="5">
                  <c:v>250</c:v>
                </c:pt>
                <c:pt idx="6">
                  <c:v>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BC-45D8-8A1F-3E8DCFFBF9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5029104"/>
        <c:axId val="755037744"/>
      </c:scatterChart>
      <c:valAx>
        <c:axId val="755029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5037744"/>
        <c:crosses val="autoZero"/>
        <c:crossBetween val="midCat"/>
      </c:valAx>
      <c:valAx>
        <c:axId val="755037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UTILIDAD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5029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'Punto de equilibrio'!$B$8</c:f>
              <c:strCache>
                <c:ptCount val="1"/>
                <c:pt idx="0">
                  <c:v>Costo C(x)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'Punto de equilibrio'!$A$9:$A$15</c:f>
              <c:numCache>
                <c:formatCode>General</c:formatCode>
                <c:ptCount val="7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</c:numCache>
            </c:numRef>
          </c:cat>
          <c:val>
            <c:numRef>
              <c:f>'Punto de equilibrio'!$B$9:$B$15</c:f>
              <c:numCache>
                <c:formatCode>General</c:formatCode>
                <c:ptCount val="7"/>
                <c:pt idx="0">
                  <c:v>1000</c:v>
                </c:pt>
                <c:pt idx="1">
                  <c:v>1250</c:v>
                </c:pt>
                <c:pt idx="2">
                  <c:v>1500</c:v>
                </c:pt>
                <c:pt idx="3">
                  <c:v>1750</c:v>
                </c:pt>
                <c:pt idx="4">
                  <c:v>2000</c:v>
                </c:pt>
                <c:pt idx="5">
                  <c:v>2250</c:v>
                </c:pt>
                <c:pt idx="6">
                  <c:v>2500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5D-434C-99C7-542CAA0D9C48}"/>
            </c:ext>
          </c:extLst>
        </c:ser>
        <c:ser>
          <c:idx val="1"/>
          <c:order val="1"/>
          <c:tx>
            <c:strRef>
              <c:f>'Punto de equilibrio'!$C$8</c:f>
              <c:strCache>
                <c:ptCount val="1"/>
                <c:pt idx="0">
                  <c:v>Ingreso I(x)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92D050"/>
                </a:solidFill>
              </a:ln>
              <a:effectLst/>
            </c:spPr>
          </c:marker>
          <c:cat>
            <c:numRef>
              <c:f>'Punto de equilibrio'!$A$9:$A$15</c:f>
              <c:numCache>
                <c:formatCode>General</c:formatCode>
                <c:ptCount val="7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</c:numCache>
            </c:numRef>
          </c:cat>
          <c:val>
            <c:numRef>
              <c:f>'Punto de equilibrio'!$C$9:$C$15</c:f>
              <c:numCache>
                <c:formatCode>General</c:formatCode>
                <c:ptCount val="7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2500</c:v>
                </c:pt>
                <c:pt idx="6">
                  <c:v>3000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5D-434C-99C7-542CAA0D9C48}"/>
            </c:ext>
          </c:extLst>
        </c:ser>
        <c:ser>
          <c:idx val="2"/>
          <c:order val="2"/>
          <c:tx>
            <c:strRef>
              <c:f>'Punto de equilibrio'!$D$8</c:f>
              <c:strCache>
                <c:ptCount val="1"/>
                <c:pt idx="0">
                  <c:v>Utilidad U(x)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'Punto de equilibrio'!$A$9:$A$15</c:f>
              <c:numCache>
                <c:formatCode>General</c:formatCode>
                <c:ptCount val="7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</c:numCache>
            </c:numRef>
          </c:cat>
          <c:val>
            <c:numRef>
              <c:f>'Punto de equilibrio'!$D$9:$D$15</c:f>
              <c:numCache>
                <c:formatCode>General</c:formatCode>
                <c:ptCount val="7"/>
                <c:pt idx="0">
                  <c:v>-1000</c:v>
                </c:pt>
                <c:pt idx="1">
                  <c:v>-750</c:v>
                </c:pt>
                <c:pt idx="2">
                  <c:v>-500</c:v>
                </c:pt>
                <c:pt idx="3">
                  <c:v>-250</c:v>
                </c:pt>
                <c:pt idx="4">
                  <c:v>0</c:v>
                </c:pt>
                <c:pt idx="5">
                  <c:v>250</c:v>
                </c:pt>
                <c:pt idx="6">
                  <c:v>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E5D-434C-99C7-542CAA0D9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428672"/>
        <c:axId val="757433952"/>
      </c:lineChart>
      <c:catAx>
        <c:axId val="757428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7433952"/>
        <c:crosses val="autoZero"/>
        <c:auto val="1"/>
        <c:lblAlgn val="ctr"/>
        <c:lblOffset val="100"/>
        <c:noMultiLvlLbl val="0"/>
      </c:catAx>
      <c:valAx>
        <c:axId val="757433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7428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MERCADO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'Oferta y Demanda'!$B$6</c:f>
              <c:strCache>
                <c:ptCount val="1"/>
                <c:pt idx="0">
                  <c:v>Demanda (Qd)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'Oferta y Demanda'!$A$7:$A$14</c:f>
              <c:numCache>
                <c:formatCode>General</c:formatCode>
                <c:ptCount val="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16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</c:numCache>
            </c:numRef>
          </c:xVal>
          <c:yVal>
            <c:numRef>
              <c:f>'Oferta y Demanda'!$B$7:$B$14</c:f>
              <c:numCache>
                <c:formatCode>General</c:formatCode>
                <c:ptCount val="8"/>
                <c:pt idx="0">
                  <c:v>100</c:v>
                </c:pt>
                <c:pt idx="1">
                  <c:v>90</c:v>
                </c:pt>
                <c:pt idx="2">
                  <c:v>80</c:v>
                </c:pt>
                <c:pt idx="3">
                  <c:v>70</c:v>
                </c:pt>
                <c:pt idx="4">
                  <c:v>68</c:v>
                </c:pt>
                <c:pt idx="5">
                  <c:v>60</c:v>
                </c:pt>
                <c:pt idx="6">
                  <c:v>50</c:v>
                </c:pt>
                <c:pt idx="7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B4-4B07-A232-4320B751813A}"/>
            </c:ext>
          </c:extLst>
        </c:ser>
        <c:ser>
          <c:idx val="1"/>
          <c:order val="1"/>
          <c:tx>
            <c:strRef>
              <c:f>'Oferta y Demanda'!$C$6</c:f>
              <c:strCache>
                <c:ptCount val="1"/>
                <c:pt idx="0">
                  <c:v>Oferta (Qs)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'Oferta y Demanda'!$A$7:$A$14</c:f>
              <c:numCache>
                <c:formatCode>General</c:formatCode>
                <c:ptCount val="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16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</c:numCache>
            </c:numRef>
          </c:xVal>
          <c:yVal>
            <c:numRef>
              <c:f>'Oferta y Demanda'!$C$7:$C$14</c:f>
              <c:numCache>
                <c:formatCode>General</c:formatCode>
                <c:ptCount val="8"/>
                <c:pt idx="0">
                  <c:v>20</c:v>
                </c:pt>
                <c:pt idx="1">
                  <c:v>35</c:v>
                </c:pt>
                <c:pt idx="2">
                  <c:v>50</c:v>
                </c:pt>
                <c:pt idx="3">
                  <c:v>65</c:v>
                </c:pt>
                <c:pt idx="4">
                  <c:v>68</c:v>
                </c:pt>
                <c:pt idx="5">
                  <c:v>80</c:v>
                </c:pt>
                <c:pt idx="6">
                  <c:v>95</c:v>
                </c:pt>
                <c:pt idx="7">
                  <c:v>110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B4-4B07-A232-4320B7518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5696815"/>
        <c:axId val="1375686735"/>
      </c:scatterChart>
      <c:valAx>
        <c:axId val="13756968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5686735"/>
        <c:crosses val="autoZero"/>
        <c:crossBetween val="midCat"/>
      </c:valAx>
      <c:valAx>
        <c:axId val="1375686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56968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mercado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'Oferta y Demanda'!$N$6</c:f>
              <c:strCache>
                <c:ptCount val="1"/>
                <c:pt idx="0">
                  <c:v>Demanda (Qd)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'Oferta y Demanda'!$M$7:$M$13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3.33</c:v>
                </c:pt>
                <c:pt idx="4">
                  <c:v>3.5</c:v>
                </c:pt>
                <c:pt idx="5">
                  <c:v>4</c:v>
                </c:pt>
                <c:pt idx="6">
                  <c:v>5</c:v>
                </c:pt>
              </c:numCache>
            </c:numRef>
          </c:cat>
          <c:val>
            <c:numRef>
              <c:f>'Oferta y Demanda'!$N$7:$N$13</c:f>
              <c:numCache>
                <c:formatCode>General</c:formatCode>
                <c:ptCount val="7"/>
                <c:pt idx="0">
                  <c:v>73</c:v>
                </c:pt>
                <c:pt idx="1">
                  <c:v>66</c:v>
                </c:pt>
                <c:pt idx="2">
                  <c:v>59</c:v>
                </c:pt>
                <c:pt idx="3">
                  <c:v>56.69</c:v>
                </c:pt>
                <c:pt idx="4">
                  <c:v>55.5</c:v>
                </c:pt>
                <c:pt idx="5">
                  <c:v>52</c:v>
                </c:pt>
                <c:pt idx="6">
                  <c:v>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78-48DB-BA28-95BDF7FD7E0B}"/>
            </c:ext>
          </c:extLst>
        </c:ser>
        <c:ser>
          <c:idx val="1"/>
          <c:order val="1"/>
          <c:tx>
            <c:strRef>
              <c:f>'Oferta y Demanda'!$O$6</c:f>
              <c:strCache>
                <c:ptCount val="1"/>
                <c:pt idx="0">
                  <c:v>Oferta (Qs)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'Oferta y Demanda'!$M$7:$M$13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3.33</c:v>
                </c:pt>
                <c:pt idx="4">
                  <c:v>3.5</c:v>
                </c:pt>
                <c:pt idx="5">
                  <c:v>4</c:v>
                </c:pt>
                <c:pt idx="6">
                  <c:v>5</c:v>
                </c:pt>
              </c:numCache>
            </c:numRef>
          </c:cat>
          <c:val>
            <c:numRef>
              <c:f>'Oferta y Demanda'!$O$7:$O$13</c:f>
              <c:numCache>
                <c:formatCode>General</c:formatCode>
                <c:ptCount val="7"/>
                <c:pt idx="0">
                  <c:v>45</c:v>
                </c:pt>
                <c:pt idx="1">
                  <c:v>50</c:v>
                </c:pt>
                <c:pt idx="2">
                  <c:v>55</c:v>
                </c:pt>
                <c:pt idx="3">
                  <c:v>56.65</c:v>
                </c:pt>
                <c:pt idx="4">
                  <c:v>57.5</c:v>
                </c:pt>
                <c:pt idx="5">
                  <c:v>60</c:v>
                </c:pt>
                <c:pt idx="6">
                  <c:v>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78-48DB-BA28-95BDF7FD7E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06368"/>
        <c:axId val="139311776"/>
      </c:lineChart>
      <c:catAx>
        <c:axId val="139306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311776"/>
        <c:crosses val="autoZero"/>
        <c:auto val="1"/>
        <c:lblAlgn val="ctr"/>
        <c:lblOffset val="100"/>
        <c:noMultiLvlLbl val="0"/>
      </c:catAx>
      <c:valAx>
        <c:axId val="1393117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306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Equilibrio de la empresa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'Punto de equilibrio en E.'!$C$26</c:f>
              <c:strCache>
                <c:ptCount val="1"/>
                <c:pt idx="0">
                  <c:v>Costo total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'Punto de equilibrio en E.'!$B$27:$B$36</c:f>
              <c:numCache>
                <c:formatCode>#,##0</c:formatCode>
                <c:ptCount val="10"/>
                <c:pt idx="0" formatCode="General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20000</c:v>
                </c:pt>
                <c:pt idx="5">
                  <c:v>25000</c:v>
                </c:pt>
                <c:pt idx="6" formatCode="&quot;$&quot;#,##0_);[Red]\(&quot;$&quot;#,##0\)">
                  <c:v>35161</c:v>
                </c:pt>
                <c:pt idx="7">
                  <c:v>40000</c:v>
                </c:pt>
                <c:pt idx="8">
                  <c:v>45000</c:v>
                </c:pt>
                <c:pt idx="9">
                  <c:v>50000</c:v>
                </c:pt>
              </c:numCache>
            </c:numRef>
          </c:xVal>
          <c:yVal>
            <c:numRef>
              <c:f>'Punto de equilibrio en E.'!$C$27:$C$36</c:f>
              <c:numCache>
                <c:formatCode>_-"$"\ * #,##0_-;\-"$"\ * #,##0_-;_-"$"\ * "-"??_-;_-@_-</c:formatCode>
                <c:ptCount val="10"/>
                <c:pt idx="0">
                  <c:v>227065960</c:v>
                </c:pt>
                <c:pt idx="1">
                  <c:v>254777348.8888889</c:v>
                </c:pt>
                <c:pt idx="2">
                  <c:v>282488737.77777779</c:v>
                </c:pt>
                <c:pt idx="3">
                  <c:v>310200126.66666663</c:v>
                </c:pt>
                <c:pt idx="4">
                  <c:v>337911515.55555558</c:v>
                </c:pt>
                <c:pt idx="5">
                  <c:v>365622904.44444442</c:v>
                </c:pt>
                <c:pt idx="6">
                  <c:v>421937988.94444442</c:v>
                </c:pt>
                <c:pt idx="7">
                  <c:v>448757071.1111111</c:v>
                </c:pt>
                <c:pt idx="8">
                  <c:v>476468460</c:v>
                </c:pt>
                <c:pt idx="9">
                  <c:v>504179848.8888889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E5-4AF5-9C0E-0E17E46DFCD3}"/>
            </c:ext>
          </c:extLst>
        </c:ser>
        <c:ser>
          <c:idx val="1"/>
          <c:order val="1"/>
          <c:tx>
            <c:strRef>
              <c:f>'Punto de equilibrio en E.'!$D$26</c:f>
              <c:strCache>
                <c:ptCount val="1"/>
                <c:pt idx="0">
                  <c:v>Ingresos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'Punto de equilibrio en E.'!$B$27:$B$36</c:f>
              <c:numCache>
                <c:formatCode>#,##0</c:formatCode>
                <c:ptCount val="10"/>
                <c:pt idx="0" formatCode="General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20000</c:v>
                </c:pt>
                <c:pt idx="5">
                  <c:v>25000</c:v>
                </c:pt>
                <c:pt idx="6" formatCode="&quot;$&quot;#,##0_);[Red]\(&quot;$&quot;#,##0\)">
                  <c:v>35161</c:v>
                </c:pt>
                <c:pt idx="7">
                  <c:v>40000</c:v>
                </c:pt>
                <c:pt idx="8">
                  <c:v>45000</c:v>
                </c:pt>
                <c:pt idx="9">
                  <c:v>50000</c:v>
                </c:pt>
              </c:numCache>
            </c:numRef>
          </c:xVal>
          <c:yVal>
            <c:numRef>
              <c:f>'Punto de equilibrio en E.'!$D$27:$D$36</c:f>
              <c:numCache>
                <c:formatCode>_-"$"\ * #,##0_-;\-"$"\ * #,##0_-;_-"$"\ * "-"??_-;_-@_-</c:formatCode>
                <c:ptCount val="10"/>
                <c:pt idx="0">
                  <c:v>0</c:v>
                </c:pt>
                <c:pt idx="1">
                  <c:v>60000000</c:v>
                </c:pt>
                <c:pt idx="2">
                  <c:v>120000000</c:v>
                </c:pt>
                <c:pt idx="3">
                  <c:v>180000000</c:v>
                </c:pt>
                <c:pt idx="4">
                  <c:v>240000000</c:v>
                </c:pt>
                <c:pt idx="5">
                  <c:v>300000000</c:v>
                </c:pt>
                <c:pt idx="6">
                  <c:v>421932000</c:v>
                </c:pt>
                <c:pt idx="7">
                  <c:v>480000000</c:v>
                </c:pt>
                <c:pt idx="8">
                  <c:v>540000000</c:v>
                </c:pt>
                <c:pt idx="9">
                  <c:v>600000000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E5-4AF5-9C0E-0E17E46DF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113312"/>
        <c:axId val="187122880"/>
      </c:scatterChart>
      <c:valAx>
        <c:axId val="187113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122880"/>
        <c:crosses val="autoZero"/>
        <c:crossBetween val="midCat"/>
      </c:valAx>
      <c:valAx>
        <c:axId val="187122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113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723900</xdr:colOff>
      <xdr:row>0</xdr:row>
      <xdr:rowOff>280986</xdr:rowOff>
    </xdr:from>
    <xdr:to>
      <xdr:col>11</xdr:col>
      <xdr:colOff>704850</xdr:colOff>
      <xdr:row>13</xdr:row>
      <xdr:rowOff>47625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5689AB3-F651-03E9-7786-3921370AE9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0</xdr:row>
      <xdr:rowOff>290512</xdr:rowOff>
    </xdr:from>
    <xdr:to>
      <xdr:col>10</xdr:col>
      <xdr:colOff>361950</xdr:colOff>
      <xdr:row>11</xdr:row>
      <xdr:rowOff>61912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E5DDC4-AD48-F2D0-2791-C79D7DE284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714375</xdr:colOff>
      <xdr:row>11</xdr:row>
      <xdr:rowOff>166687</xdr:rowOff>
    </xdr:from>
    <xdr:to>
      <xdr:col>10</xdr:col>
      <xdr:colOff>352425</xdr:colOff>
      <xdr:row>24</xdr:row>
      <xdr:rowOff>128587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7111D28-33EF-A673-0289-1ECA25CD94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752475</xdr:colOff>
      <xdr:row>0</xdr:row>
      <xdr:rowOff>309562</xdr:rowOff>
    </xdr:from>
    <xdr:to>
      <xdr:col>16</xdr:col>
      <xdr:colOff>752475</xdr:colOff>
      <xdr:row>11</xdr:row>
      <xdr:rowOff>80962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75349A7-50C2-70EC-6EDC-9355CA120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695325</xdr:colOff>
      <xdr:row>11</xdr:row>
      <xdr:rowOff>195262</xdr:rowOff>
    </xdr:from>
    <xdr:to>
      <xdr:col>16</xdr:col>
      <xdr:colOff>695325</xdr:colOff>
      <xdr:row>24</xdr:row>
      <xdr:rowOff>157162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F4C36AD-0C5E-5630-4B2A-3408A339A8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586659</xdr:colOff>
      <xdr:row>3</xdr:row>
      <xdr:rowOff>125099</xdr:rowOff>
    </xdr:from>
    <xdr:to>
      <xdr:col>9</xdr:col>
      <xdr:colOff>586659</xdr:colOff>
      <xdr:row>14</xdr:row>
      <xdr:rowOff>84048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1D7C90A-0608-C76C-AB06-6743E59A1D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477592</xdr:colOff>
      <xdr:row>5</xdr:row>
      <xdr:rowOff>63856</xdr:rowOff>
    </xdr:from>
    <xdr:to>
      <xdr:col>21</xdr:col>
      <xdr:colOff>461494</xdr:colOff>
      <xdr:row>14</xdr:row>
      <xdr:rowOff>123958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</xdr:rowOff>
    </xdr:from>
    <xdr:to>
      <xdr:col>3</xdr:col>
      <xdr:colOff>915198</xdr:colOff>
      <xdr:row>9</xdr:row>
      <xdr:rowOff>110369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209550"/>
          <a:ext cx="4791873" cy="1615319"/>
        </a:xfrm>
        <a:prstGeom prst="rect">
          <a:avLst/>
        </a:prstGeom>
      </xdr:spPr>
    </xdr:pic>
    <xdr:clientData/>
  </xdr:twoCellAnchor>
  <xdr:twoCellAnchor>
    <xdr:from>
      <xdr:col>3</xdr:col>
      <xdr:colOff>104775</xdr:colOff>
      <xdr:row>16</xdr:row>
      <xdr:rowOff>85725</xdr:rowOff>
    </xdr:from>
    <xdr:to>
      <xdr:col>4</xdr:col>
      <xdr:colOff>276225</xdr:colOff>
      <xdr:row>16</xdr:row>
      <xdr:rowOff>95250</xdr:rowOff>
    </xdr:to>
    <xdr:cxnSp macro="">
      <xdr:nvCxnSpPr>
        <xdr:cNvPr id="4" name="Conector recto de flecha 3"/>
        <xdr:cNvCxnSpPr/>
      </xdr:nvCxnSpPr>
      <xdr:spPr>
        <a:xfrm>
          <a:off x="3400425" y="3133725"/>
          <a:ext cx="933450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15</xdr:row>
      <xdr:rowOff>104775</xdr:rowOff>
    </xdr:from>
    <xdr:to>
      <xdr:col>6</xdr:col>
      <xdr:colOff>9525</xdr:colOff>
      <xdr:row>17</xdr:row>
      <xdr:rowOff>114300</xdr:rowOff>
    </xdr:to>
    <xdr:sp macro="" textlink="">
      <xdr:nvSpPr>
        <xdr:cNvPr id="5" name="CuadroTexto 4"/>
        <xdr:cNvSpPr txBox="1"/>
      </xdr:nvSpPr>
      <xdr:spPr>
        <a:xfrm>
          <a:off x="4486275" y="2962275"/>
          <a:ext cx="1104900" cy="390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CF=CT-CV</a:t>
          </a:r>
        </a:p>
      </xdr:txBody>
    </xdr:sp>
    <xdr:clientData/>
  </xdr:twoCellAnchor>
  <xdr:twoCellAnchor>
    <xdr:from>
      <xdr:col>3</xdr:col>
      <xdr:colOff>114300</xdr:colOff>
      <xdr:row>19</xdr:row>
      <xdr:rowOff>104775</xdr:rowOff>
    </xdr:from>
    <xdr:to>
      <xdr:col>4</xdr:col>
      <xdr:colOff>285750</xdr:colOff>
      <xdr:row>19</xdr:row>
      <xdr:rowOff>114300</xdr:rowOff>
    </xdr:to>
    <xdr:cxnSp macro="">
      <xdr:nvCxnSpPr>
        <xdr:cNvPr id="7" name="Conector recto de flecha 6"/>
        <xdr:cNvCxnSpPr/>
      </xdr:nvCxnSpPr>
      <xdr:spPr>
        <a:xfrm>
          <a:off x="3409950" y="3724275"/>
          <a:ext cx="933450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18</xdr:row>
      <xdr:rowOff>57150</xdr:rowOff>
    </xdr:from>
    <xdr:to>
      <xdr:col>6</xdr:col>
      <xdr:colOff>0</xdr:colOff>
      <xdr:row>20</xdr:row>
      <xdr:rowOff>66675</xdr:rowOff>
    </xdr:to>
    <xdr:sp macro="" textlink="">
      <xdr:nvSpPr>
        <xdr:cNvPr id="9" name="CuadroTexto 8"/>
        <xdr:cNvSpPr txBox="1"/>
      </xdr:nvSpPr>
      <xdr:spPr>
        <a:xfrm>
          <a:off x="4476750" y="3486150"/>
          <a:ext cx="1104900" cy="390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Y</a:t>
          </a:r>
          <a:r>
            <a:rPr lang="en-US" sz="1100" baseline="0"/>
            <a:t> =Q x P</a:t>
          </a:r>
          <a:endParaRPr lang="en-US" sz="1100"/>
        </a:p>
      </xdr:txBody>
    </xdr:sp>
    <xdr:clientData/>
  </xdr:twoCellAnchor>
  <xdr:twoCellAnchor>
    <xdr:from>
      <xdr:col>4</xdr:col>
      <xdr:colOff>342900</xdr:colOff>
      <xdr:row>25</xdr:row>
      <xdr:rowOff>57150</xdr:rowOff>
    </xdr:from>
    <xdr:to>
      <xdr:col>9</xdr:col>
      <xdr:colOff>409575</xdr:colOff>
      <xdr:row>35</xdr:row>
      <xdr:rowOff>133350</xdr:rowOff>
    </xdr:to>
    <xdr:graphicFrame macro="">
      <xdr:nvGraphicFramePr>
        <xdr:cNvPr id="11" name="Gráfico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I18" sqref="I18"/>
    </sheetView>
  </sheetViews>
  <sheetFormatPr baseColWidth="10" defaultRowHeight="15" x14ac:dyDescent="0.25"/>
  <cols>
    <col min="2" max="2" width="11.85546875" bestFit="1" customWidth="1"/>
  </cols>
  <sheetData>
    <row r="1" spans="1:2" ht="23.25" x14ac:dyDescent="0.35">
      <c r="A1" s="1" t="s">
        <v>0</v>
      </c>
      <c r="B1" s="1" t="s">
        <v>1</v>
      </c>
    </row>
    <row r="2" spans="1:2" ht="23.25" x14ac:dyDescent="0.35">
      <c r="A2" s="1">
        <v>1</v>
      </c>
      <c r="B2" s="1">
        <v>100</v>
      </c>
    </row>
    <row r="3" spans="1:2" ht="23.25" x14ac:dyDescent="0.35">
      <c r="A3" s="1">
        <v>2</v>
      </c>
      <c r="B3" s="1">
        <v>140</v>
      </c>
    </row>
    <row r="4" spans="1:2" ht="23.25" x14ac:dyDescent="0.35">
      <c r="A4" s="1">
        <v>3</v>
      </c>
      <c r="B4" s="1">
        <v>125</v>
      </c>
    </row>
    <row r="5" spans="1:2" ht="23.25" x14ac:dyDescent="0.35">
      <c r="A5" s="1">
        <v>4</v>
      </c>
      <c r="B5" s="1">
        <v>160</v>
      </c>
    </row>
    <row r="6" spans="1:2" ht="23.25" x14ac:dyDescent="0.35">
      <c r="A6" s="1">
        <v>5</v>
      </c>
      <c r="B6" s="1">
        <v>195</v>
      </c>
    </row>
    <row r="7" spans="1:2" ht="23.25" x14ac:dyDescent="0.35">
      <c r="A7" s="2">
        <v>6</v>
      </c>
      <c r="B7" s="1">
        <f ca="1">RANDBETWEEN(100,300)</f>
        <v>149</v>
      </c>
    </row>
    <row r="8" spans="1:2" ht="23.25" x14ac:dyDescent="0.35">
      <c r="A8" s="2">
        <v>7</v>
      </c>
      <c r="B8" s="1">
        <f t="shared" ref="B8:B13" ca="1" si="0">RANDBETWEEN(100,300)</f>
        <v>295</v>
      </c>
    </row>
    <row r="9" spans="1:2" ht="23.25" x14ac:dyDescent="0.35">
      <c r="A9" s="2">
        <v>8</v>
      </c>
      <c r="B9" s="1">
        <f t="shared" ca="1" si="0"/>
        <v>192</v>
      </c>
    </row>
    <row r="10" spans="1:2" ht="23.25" x14ac:dyDescent="0.35">
      <c r="A10" s="2">
        <v>9</v>
      </c>
      <c r="B10" s="1">
        <f t="shared" ca="1" si="0"/>
        <v>162</v>
      </c>
    </row>
    <row r="11" spans="1:2" ht="23.25" x14ac:dyDescent="0.35">
      <c r="A11" s="2">
        <v>10</v>
      </c>
      <c r="B11" s="1">
        <f t="shared" ca="1" si="0"/>
        <v>184</v>
      </c>
    </row>
    <row r="12" spans="1:2" ht="23.25" x14ac:dyDescent="0.35">
      <c r="A12" s="2">
        <v>11</v>
      </c>
      <c r="B12" s="1">
        <f t="shared" ca="1" si="0"/>
        <v>113</v>
      </c>
    </row>
    <row r="13" spans="1:2" ht="23.25" x14ac:dyDescent="0.35">
      <c r="A13" s="2">
        <v>12</v>
      </c>
      <c r="B13" s="1">
        <f t="shared" ca="1" si="0"/>
        <v>161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="64" workbookViewId="0">
      <selection activeCell="T9" sqref="T9"/>
    </sheetView>
  </sheetViews>
  <sheetFormatPr baseColWidth="10" defaultRowHeight="15" x14ac:dyDescent="0.25"/>
  <cols>
    <col min="1" max="1" width="23" customWidth="1"/>
    <col min="2" max="2" width="14.28515625" customWidth="1"/>
    <col min="3" max="3" width="17.85546875" customWidth="1"/>
    <col min="4" max="4" width="17.42578125" customWidth="1"/>
    <col min="6" max="6" width="14.85546875" customWidth="1"/>
    <col min="8" max="8" width="13.42578125" customWidth="1"/>
  </cols>
  <sheetData>
    <row r="1" spans="1:8" ht="26.25" x14ac:dyDescent="0.4">
      <c r="A1" s="3" t="s">
        <v>2</v>
      </c>
    </row>
    <row r="2" spans="1:8" ht="26.25" x14ac:dyDescent="0.4">
      <c r="A2" s="4" t="s">
        <v>3</v>
      </c>
    </row>
    <row r="3" spans="1:8" ht="26.25" x14ac:dyDescent="0.4">
      <c r="A3" s="4" t="s">
        <v>4</v>
      </c>
    </row>
    <row r="4" spans="1:8" ht="26.25" x14ac:dyDescent="0.4">
      <c r="A4" s="4" t="s">
        <v>5</v>
      </c>
    </row>
    <row r="8" spans="1:8" ht="21" x14ac:dyDescent="0.25">
      <c r="A8" s="5" t="s">
        <v>6</v>
      </c>
      <c r="B8" s="5" t="s">
        <v>7</v>
      </c>
      <c r="C8" s="5" t="s">
        <v>8</v>
      </c>
      <c r="D8" s="5" t="s">
        <v>9</v>
      </c>
      <c r="G8" s="6"/>
      <c r="H8" s="6"/>
    </row>
    <row r="9" spans="1:8" ht="21" x14ac:dyDescent="0.25">
      <c r="A9" s="7">
        <v>0</v>
      </c>
      <c r="B9" s="7">
        <f>5*(A9)+1000</f>
        <v>1000</v>
      </c>
      <c r="C9" s="7">
        <f>10*A9</f>
        <v>0</v>
      </c>
      <c r="D9" s="7">
        <f>5*(A9)-1000</f>
        <v>-1000</v>
      </c>
      <c r="F9" s="6"/>
    </row>
    <row r="10" spans="1:8" ht="21" x14ac:dyDescent="0.25">
      <c r="A10" s="7">
        <v>50</v>
      </c>
      <c r="B10" s="7">
        <f t="shared" ref="B10:B15" si="0">5*(A10)+1000</f>
        <v>1250</v>
      </c>
      <c r="C10" s="7">
        <f t="shared" ref="C10:C15" si="1">10*A10</f>
        <v>500</v>
      </c>
      <c r="D10" s="7">
        <f t="shared" ref="D10:D15" si="2">5*(A10)-1000</f>
        <v>-750</v>
      </c>
    </row>
    <row r="11" spans="1:8" ht="21" x14ac:dyDescent="0.25">
      <c r="A11" s="7">
        <v>100</v>
      </c>
      <c r="B11" s="7">
        <f t="shared" si="0"/>
        <v>1500</v>
      </c>
      <c r="C11" s="7">
        <f t="shared" si="1"/>
        <v>1000</v>
      </c>
      <c r="D11" s="7">
        <f t="shared" si="2"/>
        <v>-500</v>
      </c>
    </row>
    <row r="12" spans="1:8" ht="21" x14ac:dyDescent="0.25">
      <c r="A12" s="7">
        <v>150</v>
      </c>
      <c r="B12" s="7">
        <f t="shared" si="0"/>
        <v>1750</v>
      </c>
      <c r="C12" s="7">
        <f t="shared" si="1"/>
        <v>1500</v>
      </c>
      <c r="D12" s="7">
        <f t="shared" si="2"/>
        <v>-250</v>
      </c>
    </row>
    <row r="13" spans="1:8" ht="21" x14ac:dyDescent="0.25">
      <c r="A13" s="7">
        <v>200</v>
      </c>
      <c r="B13" s="7">
        <f t="shared" si="0"/>
        <v>2000</v>
      </c>
      <c r="C13" s="7">
        <f t="shared" si="1"/>
        <v>2000</v>
      </c>
      <c r="D13" s="8">
        <f t="shared" si="2"/>
        <v>0</v>
      </c>
    </row>
    <row r="14" spans="1:8" ht="21" x14ac:dyDescent="0.25">
      <c r="A14" s="7">
        <v>250</v>
      </c>
      <c r="B14" s="7">
        <f t="shared" si="0"/>
        <v>2250</v>
      </c>
      <c r="C14" s="7">
        <f t="shared" si="1"/>
        <v>2500</v>
      </c>
      <c r="D14" s="7">
        <f t="shared" si="2"/>
        <v>250</v>
      </c>
    </row>
    <row r="15" spans="1:8" ht="21" x14ac:dyDescent="0.25">
      <c r="A15" s="7">
        <v>300</v>
      </c>
      <c r="B15" s="7">
        <f t="shared" si="0"/>
        <v>2500</v>
      </c>
      <c r="C15" s="7">
        <f t="shared" si="1"/>
        <v>3000</v>
      </c>
      <c r="D15" s="7">
        <f t="shared" si="2"/>
        <v>500</v>
      </c>
    </row>
    <row r="17" spans="1:1" ht="46.5" x14ac:dyDescent="0.7">
      <c r="A17" s="9" t="s">
        <v>10</v>
      </c>
    </row>
    <row r="18" spans="1:1" ht="46.5" x14ac:dyDescent="0.7">
      <c r="A18" s="10" t="s">
        <v>11</v>
      </c>
    </row>
    <row r="19" spans="1:1" ht="46.5" x14ac:dyDescent="0.7">
      <c r="A19" s="10" t="s">
        <v>12</v>
      </c>
    </row>
    <row r="20" spans="1:1" ht="31.5" x14ac:dyDescent="0.5">
      <c r="A20" s="11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opLeftCell="A3" zoomScale="71" workbookViewId="0">
      <selection activeCell="A6" sqref="A6:C14"/>
    </sheetView>
  </sheetViews>
  <sheetFormatPr baseColWidth="10" defaultRowHeight="15" x14ac:dyDescent="0.25"/>
  <cols>
    <col min="1" max="1" width="15" customWidth="1"/>
    <col min="2" max="2" width="19.5703125" customWidth="1"/>
    <col min="3" max="3" width="16.28515625" customWidth="1"/>
    <col min="13" max="13" width="31.85546875" customWidth="1"/>
  </cols>
  <sheetData>
    <row r="1" spans="1:15" ht="31.5" x14ac:dyDescent="0.5">
      <c r="A1" s="12" t="s">
        <v>13</v>
      </c>
      <c r="B1" s="13"/>
      <c r="L1" s="11" t="s">
        <v>28</v>
      </c>
      <c r="M1" s="12" t="s">
        <v>13</v>
      </c>
      <c r="N1" s="13"/>
    </row>
    <row r="2" spans="1:15" ht="57" x14ac:dyDescent="0.45">
      <c r="A2" s="12" t="s">
        <v>14</v>
      </c>
      <c r="B2" s="13"/>
      <c r="M2" s="19" t="s">
        <v>29</v>
      </c>
      <c r="N2" s="13">
        <v>80</v>
      </c>
      <c r="O2" s="13">
        <v>7</v>
      </c>
    </row>
    <row r="3" spans="1:15" ht="57" x14ac:dyDescent="0.45">
      <c r="A3" s="12" t="s">
        <v>15</v>
      </c>
      <c r="B3" s="13"/>
      <c r="M3" s="19" t="s">
        <v>30</v>
      </c>
      <c r="N3" s="13">
        <v>40</v>
      </c>
      <c r="O3" s="13">
        <v>5</v>
      </c>
    </row>
    <row r="6" spans="1:15" ht="42" x14ac:dyDescent="0.25">
      <c r="A6" s="5" t="s">
        <v>16</v>
      </c>
      <c r="B6" s="5" t="s">
        <v>17</v>
      </c>
      <c r="C6" s="5" t="s">
        <v>18</v>
      </c>
      <c r="M6" s="5" t="s">
        <v>16</v>
      </c>
      <c r="N6" s="5" t="s">
        <v>17</v>
      </c>
      <c r="O6" s="5" t="s">
        <v>18</v>
      </c>
    </row>
    <row r="7" spans="1:15" ht="21" x14ac:dyDescent="0.25">
      <c r="A7" s="7">
        <v>0</v>
      </c>
      <c r="B7" s="7">
        <f>100-2*(A7)</f>
        <v>100</v>
      </c>
      <c r="C7" s="7">
        <f>20+3*(A7)</f>
        <v>20</v>
      </c>
      <c r="M7" s="7">
        <v>1</v>
      </c>
      <c r="N7" s="7">
        <f>$N$2-$O$2*(M7)</f>
        <v>73</v>
      </c>
      <c r="O7" s="7">
        <f>$N$3+$O$3*(M7)</f>
        <v>45</v>
      </c>
    </row>
    <row r="8" spans="1:15" ht="21" x14ac:dyDescent="0.25">
      <c r="A8" s="7">
        <v>5</v>
      </c>
      <c r="B8" s="7">
        <f t="shared" ref="B8:B14" si="0">100-2*(A8)</f>
        <v>90</v>
      </c>
      <c r="C8" s="7">
        <f t="shared" ref="C8:C14" si="1">20+3*(A8)</f>
        <v>35</v>
      </c>
      <c r="M8" s="7">
        <v>2</v>
      </c>
      <c r="N8" s="7">
        <f>$N$2-$O$2*(M8)</f>
        <v>66</v>
      </c>
      <c r="O8" s="7">
        <f>$N$3+$O$3*(M8)</f>
        <v>50</v>
      </c>
    </row>
    <row r="9" spans="1:15" ht="21" x14ac:dyDescent="0.25">
      <c r="A9" s="7">
        <v>10</v>
      </c>
      <c r="B9" s="7">
        <f t="shared" si="0"/>
        <v>80</v>
      </c>
      <c r="C9" s="7">
        <f t="shared" si="1"/>
        <v>50</v>
      </c>
      <c r="M9" s="7">
        <v>3</v>
      </c>
      <c r="N9" s="7">
        <f t="shared" ref="N9:N13" si="2">$N$2-$O$2*(M9)</f>
        <v>59</v>
      </c>
      <c r="O9" s="7">
        <f t="shared" ref="O9:O13" si="3">$N$3+$O$3*(M9)</f>
        <v>55</v>
      </c>
    </row>
    <row r="10" spans="1:15" ht="21" x14ac:dyDescent="0.25">
      <c r="A10" s="7">
        <v>15</v>
      </c>
      <c r="B10" s="7">
        <f t="shared" si="0"/>
        <v>70</v>
      </c>
      <c r="C10" s="7">
        <f t="shared" si="1"/>
        <v>65</v>
      </c>
      <c r="M10" s="8">
        <v>3.33</v>
      </c>
      <c r="N10" s="8">
        <f t="shared" si="2"/>
        <v>56.69</v>
      </c>
      <c r="O10" s="8">
        <f t="shared" si="3"/>
        <v>56.65</v>
      </c>
    </row>
    <row r="11" spans="1:15" ht="21" x14ac:dyDescent="0.25">
      <c r="A11" s="8">
        <v>16</v>
      </c>
      <c r="B11" s="8">
        <f t="shared" si="0"/>
        <v>68</v>
      </c>
      <c r="C11" s="8">
        <f t="shared" si="1"/>
        <v>68</v>
      </c>
      <c r="M11" s="20">
        <v>3.5</v>
      </c>
      <c r="N11" s="7">
        <f t="shared" si="2"/>
        <v>55.5</v>
      </c>
      <c r="O11" s="7">
        <f t="shared" si="3"/>
        <v>57.5</v>
      </c>
    </row>
    <row r="12" spans="1:15" ht="21" x14ac:dyDescent="0.25">
      <c r="A12" s="7">
        <v>20</v>
      </c>
      <c r="B12" s="7">
        <f t="shared" si="0"/>
        <v>60</v>
      </c>
      <c r="C12" s="7">
        <f t="shared" si="1"/>
        <v>80</v>
      </c>
      <c r="M12" s="7">
        <v>4</v>
      </c>
      <c r="N12" s="7">
        <f t="shared" si="2"/>
        <v>52</v>
      </c>
      <c r="O12" s="7">
        <f t="shared" si="3"/>
        <v>60</v>
      </c>
    </row>
    <row r="13" spans="1:15" ht="21" x14ac:dyDescent="0.25">
      <c r="A13" s="7">
        <v>25</v>
      </c>
      <c r="B13" s="7">
        <f t="shared" si="0"/>
        <v>50</v>
      </c>
      <c r="C13" s="7">
        <f t="shared" si="1"/>
        <v>95</v>
      </c>
      <c r="M13" s="7">
        <v>5</v>
      </c>
      <c r="N13" s="7">
        <f t="shared" si="2"/>
        <v>45</v>
      </c>
      <c r="O13" s="7">
        <f t="shared" si="3"/>
        <v>65</v>
      </c>
    </row>
    <row r="14" spans="1:15" ht="21" x14ac:dyDescent="0.25">
      <c r="A14" s="7">
        <v>30</v>
      </c>
      <c r="B14" s="7">
        <f t="shared" si="0"/>
        <v>40</v>
      </c>
      <c r="C14" s="7">
        <f t="shared" si="1"/>
        <v>110</v>
      </c>
      <c r="M14" s="21"/>
      <c r="N14" s="21"/>
      <c r="O14" s="21"/>
    </row>
    <row r="15" spans="1:15" ht="21" x14ac:dyDescent="0.25">
      <c r="M15" s="22"/>
      <c r="N15" s="22"/>
      <c r="O15" s="22"/>
    </row>
    <row r="16" spans="1:15" ht="23.25" x14ac:dyDescent="0.35">
      <c r="A16" s="14" t="s">
        <v>19</v>
      </c>
      <c r="B16" s="15"/>
    </row>
    <row r="17" spans="1:2" ht="23.25" x14ac:dyDescent="0.35">
      <c r="A17" s="15" t="s">
        <v>20</v>
      </c>
      <c r="B17" s="15"/>
    </row>
    <row r="18" spans="1:2" ht="23.25" x14ac:dyDescent="0.35">
      <c r="A18" s="16" t="s">
        <v>21</v>
      </c>
      <c r="B18" s="15"/>
    </row>
    <row r="20" spans="1:2" ht="23.25" x14ac:dyDescent="0.25">
      <c r="A20" s="17" t="s">
        <v>22</v>
      </c>
    </row>
    <row r="21" spans="1:2" ht="23.25" x14ac:dyDescent="0.35">
      <c r="A21" s="15" t="s">
        <v>23</v>
      </c>
      <c r="B21" s="15"/>
    </row>
    <row r="22" spans="1:2" ht="23.25" x14ac:dyDescent="0.35">
      <c r="A22" s="16" t="s">
        <v>24</v>
      </c>
      <c r="B22" s="15"/>
    </row>
    <row r="24" spans="1:2" ht="23.25" x14ac:dyDescent="0.25">
      <c r="A24" s="18" t="s">
        <v>25</v>
      </c>
    </row>
    <row r="25" spans="1:2" ht="23.25" x14ac:dyDescent="0.25">
      <c r="A25" s="17" t="s">
        <v>26</v>
      </c>
    </row>
    <row r="26" spans="1:2" ht="23.25" x14ac:dyDescent="0.25">
      <c r="A26" s="17" t="s">
        <v>27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2:H36"/>
  <sheetViews>
    <sheetView workbookViewId="0">
      <selection activeCell="K35" sqref="K35"/>
    </sheetView>
  </sheetViews>
  <sheetFormatPr baseColWidth="10" defaultRowHeight="15" x14ac:dyDescent="0.25"/>
  <cols>
    <col min="2" max="2" width="25.42578125" customWidth="1"/>
    <col min="3" max="3" width="32.7109375" bestFit="1" customWidth="1"/>
    <col min="4" max="4" width="25.5703125" customWidth="1"/>
    <col min="8" max="8" width="21.85546875" customWidth="1"/>
  </cols>
  <sheetData>
    <row r="12" spans="2:8" x14ac:dyDescent="0.25">
      <c r="B12" t="s">
        <v>31</v>
      </c>
    </row>
    <row r="14" spans="2:8" x14ac:dyDescent="0.25">
      <c r="B14" t="s">
        <v>32</v>
      </c>
    </row>
    <row r="15" spans="2:8" x14ac:dyDescent="0.25">
      <c r="B15" s="23" t="s">
        <v>33</v>
      </c>
      <c r="C15" s="24">
        <v>626109960</v>
      </c>
    </row>
    <row r="16" spans="2:8" x14ac:dyDescent="0.25">
      <c r="B16" s="23" t="s">
        <v>34</v>
      </c>
      <c r="C16" s="24">
        <v>399044000</v>
      </c>
      <c r="G16" t="s">
        <v>42</v>
      </c>
      <c r="H16" t="s">
        <v>46</v>
      </c>
    </row>
    <row r="17" spans="2:8" x14ac:dyDescent="0.25">
      <c r="B17" s="23" t="s">
        <v>35</v>
      </c>
      <c r="C17" s="24">
        <f>+C15-C16</f>
        <v>227065960</v>
      </c>
      <c r="G17" t="s">
        <v>43</v>
      </c>
      <c r="H17" t="s">
        <v>47</v>
      </c>
    </row>
    <row r="18" spans="2:8" x14ac:dyDescent="0.25">
      <c r="B18" s="23" t="s">
        <v>36</v>
      </c>
      <c r="C18" s="24">
        <v>12000</v>
      </c>
    </row>
    <row r="19" spans="2:8" x14ac:dyDescent="0.25">
      <c r="B19" s="23" t="s">
        <v>37</v>
      </c>
      <c r="C19" s="25">
        <v>72000</v>
      </c>
      <c r="G19" t="s">
        <v>44</v>
      </c>
      <c r="H19" t="s">
        <v>48</v>
      </c>
    </row>
    <row r="20" spans="2:8" x14ac:dyDescent="0.25">
      <c r="B20" s="23" t="s">
        <v>38</v>
      </c>
      <c r="C20" s="23">
        <f>+C18*C19</f>
        <v>864000000</v>
      </c>
      <c r="G20" t="s">
        <v>45</v>
      </c>
      <c r="H20" t="s">
        <v>49</v>
      </c>
    </row>
    <row r="21" spans="2:8" x14ac:dyDescent="0.25">
      <c r="B21" s="23" t="s">
        <v>39</v>
      </c>
      <c r="C21" s="23">
        <f>+C16/C19</f>
        <v>5542.2777777777774</v>
      </c>
    </row>
    <row r="22" spans="2:8" x14ac:dyDescent="0.25">
      <c r="B22" s="30" t="s">
        <v>40</v>
      </c>
      <c r="C22" s="31">
        <f>+C17/(C18-C21)</f>
        <v>35161.927408184856</v>
      </c>
      <c r="D22" t="s">
        <v>50</v>
      </c>
    </row>
    <row r="23" spans="2:8" x14ac:dyDescent="0.25">
      <c r="B23" s="30" t="s">
        <v>41</v>
      </c>
      <c r="C23" s="32">
        <f>+C17/(1-C16/C20)</f>
        <v>421943128.89821833</v>
      </c>
      <c r="D23" t="s">
        <v>51</v>
      </c>
    </row>
    <row r="26" spans="2:8" ht="21" x14ac:dyDescent="0.25">
      <c r="B26" s="5" t="s">
        <v>52</v>
      </c>
      <c r="C26" s="5" t="s">
        <v>46</v>
      </c>
      <c r="D26" s="5" t="s">
        <v>53</v>
      </c>
    </row>
    <row r="27" spans="2:8" ht="21" x14ac:dyDescent="0.35">
      <c r="B27" s="28">
        <v>0</v>
      </c>
      <c r="C27" s="29">
        <f>+$C$17+($C$21*B27)</f>
        <v>227065960</v>
      </c>
      <c r="D27" s="29">
        <f>+$C$18*B27</f>
        <v>0</v>
      </c>
    </row>
    <row r="28" spans="2:8" ht="21" x14ac:dyDescent="0.25">
      <c r="B28" s="27">
        <v>5000</v>
      </c>
      <c r="C28" s="29">
        <f t="shared" ref="C28:C36" si="0">+$C$17+($C$21*B28)</f>
        <v>254777348.8888889</v>
      </c>
      <c r="D28" s="29">
        <f t="shared" ref="D28:D36" si="1">+$C$18*B28</f>
        <v>60000000</v>
      </c>
    </row>
    <row r="29" spans="2:8" ht="21" x14ac:dyDescent="0.25">
      <c r="B29" s="27">
        <v>10000</v>
      </c>
      <c r="C29" s="29">
        <f t="shared" si="0"/>
        <v>282488737.77777779</v>
      </c>
      <c r="D29" s="29">
        <f t="shared" si="1"/>
        <v>120000000</v>
      </c>
    </row>
    <row r="30" spans="2:8" ht="21" x14ac:dyDescent="0.25">
      <c r="B30" s="27">
        <v>15000</v>
      </c>
      <c r="C30" s="29">
        <f t="shared" si="0"/>
        <v>310200126.66666663</v>
      </c>
      <c r="D30" s="29">
        <f t="shared" si="1"/>
        <v>180000000</v>
      </c>
    </row>
    <row r="31" spans="2:8" ht="21" x14ac:dyDescent="0.25">
      <c r="B31" s="27">
        <v>20000</v>
      </c>
      <c r="C31" s="29">
        <f t="shared" si="0"/>
        <v>337911515.55555558</v>
      </c>
      <c r="D31" s="29">
        <f t="shared" si="1"/>
        <v>240000000</v>
      </c>
    </row>
    <row r="32" spans="2:8" ht="21" x14ac:dyDescent="0.25">
      <c r="B32" s="27">
        <v>25000</v>
      </c>
      <c r="C32" s="29">
        <f t="shared" si="0"/>
        <v>365622904.44444442</v>
      </c>
      <c r="D32" s="29">
        <f t="shared" si="1"/>
        <v>300000000</v>
      </c>
    </row>
    <row r="33" spans="2:4" ht="21" x14ac:dyDescent="0.25">
      <c r="B33" s="26">
        <v>35161</v>
      </c>
      <c r="C33" s="33">
        <f t="shared" si="0"/>
        <v>421937988.94444442</v>
      </c>
      <c r="D33" s="33">
        <f>+$C$18*B33</f>
        <v>421932000</v>
      </c>
    </row>
    <row r="34" spans="2:4" ht="21" x14ac:dyDescent="0.25">
      <c r="B34" s="27">
        <v>40000</v>
      </c>
      <c r="C34" s="29">
        <f t="shared" si="0"/>
        <v>448757071.1111111</v>
      </c>
      <c r="D34" s="29">
        <f t="shared" si="1"/>
        <v>480000000</v>
      </c>
    </row>
    <row r="35" spans="2:4" ht="21" x14ac:dyDescent="0.25">
      <c r="B35" s="27">
        <v>45000</v>
      </c>
      <c r="C35" s="29">
        <f t="shared" si="0"/>
        <v>476468460</v>
      </c>
      <c r="D35" s="29">
        <f t="shared" si="1"/>
        <v>540000000</v>
      </c>
    </row>
    <row r="36" spans="2:4" ht="21" x14ac:dyDescent="0.25">
      <c r="B36" s="27">
        <v>50000</v>
      </c>
      <c r="C36" s="29">
        <f t="shared" si="0"/>
        <v>504179848.8888889</v>
      </c>
      <c r="D36" s="29">
        <f t="shared" si="1"/>
        <v>600000000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Plano cartesiano</vt:lpstr>
      <vt:lpstr>Punto de equilibrio</vt:lpstr>
      <vt:lpstr>Oferta y Demanda</vt:lpstr>
      <vt:lpstr>Punto de equilibrio en E.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VOSTRO</cp:lastModifiedBy>
  <dcterms:created xsi:type="dcterms:W3CDTF">2026-04-14T09:17:38Z</dcterms:created>
  <dcterms:modified xsi:type="dcterms:W3CDTF">2026-05-08T19:12:07Z</dcterms:modified>
</cp:coreProperties>
</file>